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stavangerkommune-my.sharepoint.com/personal/sk5049214_stavanger_kommune_no/Documents/Klima og miljø krav og kriterier/"/>
    </mc:Choice>
  </mc:AlternateContent>
  <xr:revisionPtr revIDLastSave="0" documentId="8_{84F3B474-9570-4C4C-A812-567835879A6A}" xr6:coauthVersionLast="47" xr6:coauthVersionMax="47" xr10:uidLastSave="{00000000-0000-0000-0000-000000000000}"/>
  <bookViews>
    <workbookView xWindow="-120" yWindow="-120" windowWidth="29040" windowHeight="15720"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F8" i="2" s="1"/>
  <c r="G3" i="2"/>
  <c r="H3" i="2"/>
  <c r="E8" i="2"/>
  <c r="E17" i="11" s="1"/>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<sst xmlns="http://schemas.openxmlformats.org/spreadsheetml/2006/main" count="80" uniqueCount="76">
  <si>
    <t>Drivstoffteknologi</t>
  </si>
  <si>
    <t>Poeng 
0-10</t>
  </si>
  <si>
    <t>Elektrisitet, hydrogen eller biogass</t>
  </si>
  <si>
    <t>-</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</si>
  <si>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</si>
  <si>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</si>
  <si>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</si>
  <si>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</si>
  <si>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</si>
  <si>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</si>
  <si>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</si>
  <si>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</si>
  <si>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</si>
  <si>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</si>
  <si>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</si>
  <si>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</si>
  <si>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</si>
  <si>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</si>
  <si>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</si>
  <si>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</si>
  <si>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</si>
  <si>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</si>
  <si>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</si>
  <si>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</si>
  <si>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</si>
  <si>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</si>
  <si>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</si>
  <si>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</si>
  <si>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</si>
  <si>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</si>
  <si>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</si>
  <si>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</si>
  <si>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</si>
  <si>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</si>
  <si>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</si>
  <si>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</si>
  <si>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</si>
  <si>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</si>
  <si>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</si>
  <si>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</si>
  <si>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</si>
  <si>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</si>
  <si>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</si>
  <si>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</si>
  <si>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</si>
  <si>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</si>
  <si>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</si>
  <si>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</si>
  <si>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</si>
  <si>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</si>
  <si>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</si>
  <si>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</si>
  <si>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</si>
  <si>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</si>
  <si>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</si>
  <si>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</si>
  <si>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</si>
  <si>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</si>
  <si>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</si>
  <si>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</si>
  <si>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</si>
  <si>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</si>
  <si>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</si>
  <si>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</si>
  <si>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</si>
  <si>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</si>
  <si>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</si>
  <si>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</si>
  <si>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</si>
  <si>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</si>
  <si>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</si>
  <si>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</si>
  <si>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r>
      <t xml:space="preserve">Første kontraktsår:
Andel </t>
    </r>
    <r>
      <rPr>
        <b/>
        <sz val="11"/>
        <rFont val="Calibri"/>
        <family val="2"/>
        <scheme val="minor"/>
      </rPr>
      <t>oppdrag i prosent</t>
    </r>
  </si>
  <si>
    <t>Andre kontraktsår:
Andel oppdrag i prosent</t>
  </si>
  <si>
    <t>Tredje kontraktsår:
Andel oppdrag i prosent</t>
  </si>
  <si>
    <t>Fjerde kontraktsår:
Andel oppdrag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</si>
</sst>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4">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0" fontId="3" fillId="6" borderId="9"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xf numFmtId="0" fontId="13" fillId="5"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Oppdrag</a:t>
          </a:r>
          <a:r>
            <a:rPr lang="nb-NO" sz="1600" b="1" i="0" u="none" strike="noStrike" baseline="0">
              <a:solidFill>
                <a:schemeClr val="tx1"/>
              </a:solidFill>
              <a:effectLst/>
              <a:latin typeface="+mn-lt"/>
              <a:ea typeface="+mn-ea"/>
              <a:cs typeface="+mn-cs"/>
            </a:rPr>
            <a:t>-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a:t>
          </a:r>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t>
          </a:r>
          <a:r>
            <a:rPr lang="nb-NO" sz="1400" b="0" i="0" u="none" strike="noStrike"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a:t>
          </a:r>
          <a:r>
            <a:rPr lang="nb-NO" sz="1400" b="0" i="0" u="none" strike="noStrike" baseline="0">
              <a:solidFill>
                <a:sysClr val="windowText" lastClr="000000"/>
              </a:solidFill>
              <a:effectLst/>
              <a:latin typeface="+mn-lt"/>
              <a:ea typeface="+mn-ea"/>
              <a:cs typeface="+mn-cs"/>
            </a:rPr>
            <a:t>[oppmøter/oppdrag] </a:t>
          </a:r>
          <a:r>
            <a:rPr lang="nb-NO" sz="1400" b="0" i="0" u="none" strike="noStrike" baseline="0">
              <a:solidFill>
                <a:schemeClr val="tx1"/>
              </a:solidFill>
              <a:effectLst/>
              <a:latin typeface="+mn-lt"/>
              <a:ea typeface="+mn-ea"/>
              <a:cs typeface="+mn-cs"/>
            </a:rPr>
            <a:t>er 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[Oppmøter/Oppdrag] 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110" zoomScaleNormal="110" workbookViewId="0">
      <selection activeCell="S14" sqref="S14"/>
    </sheetView>
  </sheetViews>
  <sheetFormatPr baseColWidth="10" defaultColWidth="11.42578125" defaultRowHeight="15" x14ac:dyDescent="0.25"/>
  <sheetData>
    <row r="1" spans="2:29" x14ac:dyDescent="0.25">
      <c r="P1" s="64" t="s">
        <v>71</v>
      </c>
    </row>
    <row r="3" spans="2:29" ht="15.75" customHeight="1" x14ac:dyDescent="0.35">
      <c r="B3" s="3"/>
      <c r="S3" s="56"/>
    </row>
    <row r="7" spans="2:29" x14ac:dyDescent="0.25">
      <c r="B7" s="4"/>
      <c r="S7" s="62"/>
      <c r="T7" s="1"/>
      <c r="U7" s="1"/>
      <c r="V7" s="1"/>
      <c r="W7" s="1"/>
      <c r="X7" s="1"/>
      <c r="Y7" s="1"/>
      <c r="Z7" s="1"/>
      <c r="AA7" s="1"/>
      <c r="AB7" s="1"/>
      <c r="AC7" s="1"/>
    </row>
    <row r="8" spans="2:29" x14ac:dyDescent="0.25">
      <c r="B8" s="4"/>
      <c r="S8" s="1"/>
      <c r="T8" s="1"/>
      <c r="U8" s="1"/>
      <c r="V8" s="1"/>
      <c r="W8" s="1"/>
      <c r="X8" s="1"/>
      <c r="Y8" s="1"/>
      <c r="Z8" s="1"/>
      <c r="AA8" s="1"/>
      <c r="AB8" s="1"/>
      <c r="AC8" s="1"/>
    </row>
    <row r="9" spans="2:29" x14ac:dyDescent="0.25">
      <c r="B9" s="4"/>
      <c r="S9" s="1"/>
      <c r="T9" s="1"/>
      <c r="U9" s="1"/>
      <c r="V9" s="1"/>
      <c r="W9" s="1"/>
      <c r="X9" s="1"/>
      <c r="Y9" s="1"/>
      <c r="Z9" s="1"/>
      <c r="AA9" s="1"/>
      <c r="AB9" s="1"/>
      <c r="AC9" s="1"/>
    </row>
    <row r="10" spans="2:29" x14ac:dyDescent="0.25">
      <c r="B10" s="4"/>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60"/>
  <sheetViews>
    <sheetView tabSelected="1" zoomScaleNormal="100" workbookViewId="0">
      <selection activeCell="I14" sqref="I14"/>
    </sheetView>
  </sheetViews>
  <sheetFormatPr baseColWidth="10" defaultColWidth="11.42578125" defaultRowHeight="15" x14ac:dyDescent="0.25"/>
  <cols>
    <col min="1" max="1" width="0.7109375" customWidth="1"/>
    <col min="2" max="2" width="3" customWidth="1"/>
    <col min="3" max="3" width="40.42578125" customWidth="1"/>
    <col min="5" max="8" width="24.140625" bestFit="1" customWidth="1"/>
  </cols>
  <sheetData>
    <row r="2" spans="2:11" ht="43.15" customHeight="1" x14ac:dyDescent="0.25">
      <c r="C2" s="8" t="s">
        <v>0</v>
      </c>
      <c r="D2" s="45" t="s">
        <v>1</v>
      </c>
      <c r="E2" s="44" t="s">
        <v>72</v>
      </c>
      <c r="F2" s="83" t="s">
        <v>73</v>
      </c>
      <c r="G2" s="83" t="s">
        <v>74</v>
      </c>
      <c r="H2" s="83" t="s">
        <v>75</v>
      </c>
    </row>
    <row r="3" spans="2:11" ht="16.5" customHeight="1" thickBot="1" x14ac:dyDescent="0.3">
      <c r="C3" s="53" t="s">
        <v>2</v>
      </c>
      <c r="D3" s="54" t="s">
        <v>3</v>
      </c>
      <c r="E3" s="55">
        <v>0</v>
      </c>
      <c r="F3" s="55">
        <f>E3</f>
        <v>0</v>
      </c>
      <c r="G3" s="55">
        <f>E3</f>
        <v>0</v>
      </c>
      <c r="H3" s="55">
        <f>E3</f>
        <v>0</v>
      </c>
    </row>
    <row r="4" spans="2:11" ht="15" customHeight="1" x14ac:dyDescent="0.25">
      <c r="C4" s="50" t="s">
        <v>4</v>
      </c>
      <c r="D4" s="46">
        <v>10</v>
      </c>
      <c r="E4" s="10"/>
      <c r="F4" s="10"/>
      <c r="G4" s="10"/>
      <c r="H4" s="10"/>
    </row>
    <row r="5" spans="2:11" x14ac:dyDescent="0.25">
      <c r="C5" s="51" t="s">
        <v>5</v>
      </c>
      <c r="D5" s="47">
        <v>10</v>
      </c>
      <c r="E5" s="11"/>
      <c r="F5" s="11"/>
      <c r="G5" s="11"/>
      <c r="H5" s="11"/>
    </row>
    <row r="6" spans="2:11" ht="18" customHeight="1" x14ac:dyDescent="0.25">
      <c r="C6" s="51" t="s">
        <v>6</v>
      </c>
      <c r="D6" s="48">
        <v>0</v>
      </c>
      <c r="E6" s="12"/>
      <c r="F6" s="12"/>
      <c r="G6" s="12"/>
      <c r="H6" s="12"/>
      <c r="J6" s="1"/>
      <c r="K6" s="1"/>
    </row>
    <row r="7" spans="2:11" ht="14.25" customHeight="1" x14ac:dyDescent="0.25">
      <c r="C7" s="51" t="s">
        <v>7</v>
      </c>
      <c r="D7" s="49">
        <v>0</v>
      </c>
      <c r="E7" s="12"/>
      <c r="F7" s="12"/>
      <c r="G7" s="12"/>
      <c r="H7" s="12"/>
      <c r="J7" s="1"/>
      <c r="K7" s="1"/>
    </row>
    <row r="8" spans="2:11" x14ac:dyDescent="0.25">
      <c r="C8" s="69" t="s">
        <v>8</v>
      </c>
      <c r="D8" s="70"/>
      <c r="E8" s="9">
        <f>SUM(E3:E7)</f>
        <v>0</v>
      </c>
      <c r="F8" s="9">
        <f>SUM(F3:F7)</f>
        <v>0</v>
      </c>
      <c r="G8" s="9">
        <f>SUM(G3:G7)</f>
        <v>0</v>
      </c>
      <c r="H8" s="9">
        <f>SUM(H3:H7)</f>
        <v>0</v>
      </c>
    </row>
    <row r="9" spans="2:11" ht="15.75" thickBot="1" x14ac:dyDescent="0.3">
      <c r="C9" s="75"/>
      <c r="D9" s="75"/>
      <c r="E9" s="2"/>
    </row>
    <row r="10" spans="2:11" x14ac:dyDescent="0.25">
      <c r="C10" s="67" t="s">
        <v>9</v>
      </c>
      <c r="D10" s="68"/>
      <c r="E10" s="5" t="s">
        <v>10</v>
      </c>
      <c r="F10" s="7" t="s">
        <v>11</v>
      </c>
      <c r="H10" s="65" t="s">
        <v>12</v>
      </c>
    </row>
    <row r="11" spans="2:11" ht="15.75" thickBot="1" x14ac:dyDescent="0.3">
      <c r="B11" s="6" t="s">
        <v>13</v>
      </c>
      <c r="C11" s="71"/>
      <c r="D11" s="72"/>
      <c r="E11" s="13"/>
      <c r="F11" s="13"/>
      <c r="H11" s="66" t="str">
        <f>IF(KONTROLL!J9=4,"Skjema OK. Oppgi alle registreringsnummer på kjøretøy som skal benyttes.","Mangelfull utfylling")</f>
        <v>Mangelfull utfylling</v>
      </c>
    </row>
    <row r="12" spans="2:11" x14ac:dyDescent="0.25">
      <c r="B12" s="6" t="s">
        <v>14</v>
      </c>
      <c r="C12" s="73"/>
      <c r="D12" s="74"/>
      <c r="E12" s="13"/>
      <c r="F12" s="13"/>
    </row>
    <row r="13" spans="2:11" x14ac:dyDescent="0.25">
      <c r="B13" s="6" t="s">
        <v>15</v>
      </c>
      <c r="C13" s="73"/>
      <c r="D13" s="74"/>
      <c r="E13" s="13"/>
      <c r="F13" s="13"/>
      <c r="H13" s="78"/>
      <c r="J13" s="63"/>
    </row>
    <row r="14" spans="2:11" x14ac:dyDescent="0.25">
      <c r="B14" s="6" t="s">
        <v>16</v>
      </c>
      <c r="C14" s="73"/>
      <c r="D14" s="74"/>
      <c r="E14" s="13"/>
      <c r="F14" s="13"/>
      <c r="H14" s="78"/>
    </row>
    <row r="15" spans="2:11" x14ac:dyDescent="0.25">
      <c r="B15" s="6" t="s">
        <v>17</v>
      </c>
      <c r="C15" s="73"/>
      <c r="D15" s="74"/>
      <c r="E15" s="13"/>
      <c r="F15" s="13"/>
    </row>
    <row r="16" spans="2:11" x14ac:dyDescent="0.25">
      <c r="B16" s="6" t="s">
        <v>18</v>
      </c>
      <c r="C16" s="73"/>
      <c r="D16" s="74"/>
      <c r="E16" s="13"/>
      <c r="F16" s="13"/>
    </row>
    <row r="17" spans="2:8" x14ac:dyDescent="0.25">
      <c r="B17" s="6" t="s">
        <v>19</v>
      </c>
      <c r="C17" s="71"/>
      <c r="D17" s="72"/>
      <c r="E17" s="13"/>
      <c r="F17" s="13"/>
      <c r="H17" s="52"/>
    </row>
    <row r="18" spans="2:8" x14ac:dyDescent="0.25">
      <c r="B18" s="6" t="s">
        <v>20</v>
      </c>
      <c r="C18" s="73"/>
      <c r="D18" s="74"/>
      <c r="E18" s="13"/>
      <c r="F18" s="13"/>
      <c r="H18" s="52" t="s">
        <v>21</v>
      </c>
    </row>
    <row r="19" spans="2:8" x14ac:dyDescent="0.25">
      <c r="B19" s="6" t="s">
        <v>22</v>
      </c>
      <c r="C19" s="73"/>
      <c r="D19" s="74"/>
      <c r="E19" s="13"/>
      <c r="F19" s="13"/>
    </row>
    <row r="20" spans="2:8" x14ac:dyDescent="0.25">
      <c r="B20" s="6" t="s">
        <v>23</v>
      </c>
      <c r="C20" s="73"/>
      <c r="D20" s="74"/>
      <c r="E20" s="13"/>
      <c r="F20" s="13"/>
    </row>
    <row r="21" spans="2:8" x14ac:dyDescent="0.25">
      <c r="B21" s="6" t="s">
        <v>24</v>
      </c>
      <c r="C21" s="73"/>
      <c r="D21" s="74"/>
      <c r="E21" s="13"/>
      <c r="F21" s="13"/>
    </row>
    <row r="22" spans="2:8" x14ac:dyDescent="0.25">
      <c r="B22" s="6" t="s">
        <v>25</v>
      </c>
      <c r="C22" s="73"/>
      <c r="D22" s="74"/>
      <c r="E22" s="13"/>
      <c r="F22" s="13"/>
    </row>
    <row r="23" spans="2:8" x14ac:dyDescent="0.25">
      <c r="B23" s="6" t="s">
        <v>26</v>
      </c>
      <c r="C23" s="71"/>
      <c r="D23" s="72"/>
      <c r="E23" s="13"/>
      <c r="F23" s="13"/>
    </row>
    <row r="24" spans="2:8" x14ac:dyDescent="0.25">
      <c r="B24" s="6" t="s">
        <v>27</v>
      </c>
      <c r="C24" s="73"/>
      <c r="D24" s="74"/>
      <c r="E24" s="13"/>
      <c r="F24" s="13"/>
    </row>
    <row r="25" spans="2:8" x14ac:dyDescent="0.25">
      <c r="B25" s="6" t="s">
        <v>28</v>
      </c>
      <c r="C25" s="73"/>
      <c r="D25" s="74"/>
      <c r="E25" s="13"/>
      <c r="F25" s="13"/>
      <c r="H25" s="57"/>
    </row>
    <row r="26" spans="2:8" x14ac:dyDescent="0.25">
      <c r="B26" s="6" t="s">
        <v>29</v>
      </c>
      <c r="C26" s="73"/>
      <c r="D26" s="74"/>
      <c r="E26" s="13"/>
      <c r="F26" s="13"/>
    </row>
    <row r="27" spans="2:8" x14ac:dyDescent="0.25">
      <c r="B27" s="6" t="s">
        <v>30</v>
      </c>
      <c r="C27" s="73"/>
      <c r="D27" s="74"/>
      <c r="E27" s="13"/>
      <c r="F27" s="13"/>
    </row>
    <row r="28" spans="2:8" x14ac:dyDescent="0.25">
      <c r="B28" s="6" t="s">
        <v>31</v>
      </c>
      <c r="C28" s="73"/>
      <c r="D28" s="74"/>
      <c r="E28" s="13"/>
      <c r="F28" s="13"/>
    </row>
    <row r="29" spans="2:8" x14ac:dyDescent="0.25">
      <c r="B29" s="6" t="s">
        <v>32</v>
      </c>
      <c r="C29" s="71"/>
      <c r="D29" s="72"/>
      <c r="E29" s="13"/>
      <c r="F29" s="13"/>
    </row>
    <row r="30" spans="2:8" x14ac:dyDescent="0.25">
      <c r="B30" s="6" t="s">
        <v>33</v>
      </c>
      <c r="C30" s="73"/>
      <c r="D30" s="74"/>
      <c r="E30" s="13"/>
      <c r="F30" s="13"/>
    </row>
    <row r="31" spans="2:8" x14ac:dyDescent="0.25">
      <c r="B31" s="6" t="s">
        <v>34</v>
      </c>
      <c r="C31" s="76"/>
      <c r="D31" s="77"/>
      <c r="E31" s="58"/>
      <c r="F31" s="58"/>
    </row>
    <row r="32" spans="2:8" x14ac:dyDescent="0.25">
      <c r="B32" s="6" t="s">
        <v>35</v>
      </c>
      <c r="C32" s="71"/>
      <c r="D32" s="72"/>
      <c r="E32" s="59"/>
      <c r="F32" s="59"/>
    </row>
    <row r="33" spans="2:6" x14ac:dyDescent="0.25">
      <c r="B33" s="6" t="s">
        <v>36</v>
      </c>
      <c r="C33" s="73"/>
      <c r="D33" s="74"/>
      <c r="E33" s="13"/>
      <c r="F33" s="13"/>
    </row>
    <row r="34" spans="2:6" x14ac:dyDescent="0.25">
      <c r="B34" s="6" t="s">
        <v>37</v>
      </c>
      <c r="C34" s="73"/>
      <c r="D34" s="74"/>
      <c r="E34" s="13"/>
      <c r="F34" s="13"/>
    </row>
    <row r="35" spans="2:6" x14ac:dyDescent="0.25">
      <c r="B35" s="6" t="s">
        <v>38</v>
      </c>
      <c r="C35" s="71"/>
      <c r="D35" s="72"/>
      <c r="E35" s="13"/>
      <c r="F35" s="13"/>
    </row>
    <row r="36" spans="2:6" x14ac:dyDescent="0.25">
      <c r="B36" s="6" t="s">
        <v>39</v>
      </c>
      <c r="C36" s="73"/>
      <c r="D36" s="74"/>
      <c r="E36" s="13"/>
      <c r="F36" s="13"/>
    </row>
    <row r="37" spans="2:6" x14ac:dyDescent="0.25">
      <c r="B37" s="6" t="s">
        <v>40</v>
      </c>
      <c r="C37" s="73"/>
      <c r="D37" s="74"/>
      <c r="E37" s="13"/>
      <c r="F37" s="13"/>
    </row>
    <row r="38" spans="2:6" x14ac:dyDescent="0.25">
      <c r="B38" s="6" t="s">
        <v>41</v>
      </c>
      <c r="C38" s="73"/>
      <c r="D38" s="74"/>
      <c r="E38" s="13"/>
      <c r="F38" s="13"/>
    </row>
    <row r="39" spans="2:6" x14ac:dyDescent="0.25">
      <c r="B39" s="6" t="s">
        <v>42</v>
      </c>
      <c r="C39" s="73"/>
      <c r="D39" s="74"/>
      <c r="E39" s="13"/>
      <c r="F39" s="13"/>
    </row>
    <row r="40" spans="2:6" x14ac:dyDescent="0.25">
      <c r="B40" s="6" t="s">
        <v>43</v>
      </c>
      <c r="C40" s="73"/>
      <c r="D40" s="74"/>
      <c r="E40" s="13"/>
      <c r="F40" s="13"/>
    </row>
    <row r="41" spans="2:6" x14ac:dyDescent="0.25">
      <c r="B41" s="6" t="s">
        <v>44</v>
      </c>
      <c r="C41" s="71"/>
      <c r="D41" s="72"/>
      <c r="E41" s="13"/>
      <c r="F41" s="13"/>
    </row>
    <row r="42" spans="2:6" x14ac:dyDescent="0.25">
      <c r="B42" s="6" t="s">
        <v>45</v>
      </c>
      <c r="C42" s="73"/>
      <c r="D42" s="74"/>
      <c r="E42" s="13"/>
      <c r="F42" s="13"/>
    </row>
    <row r="43" spans="2:6" x14ac:dyDescent="0.25">
      <c r="B43" s="6" t="s">
        <v>46</v>
      </c>
      <c r="C43" s="73"/>
      <c r="D43" s="74"/>
      <c r="E43" s="13"/>
      <c r="F43" s="13"/>
    </row>
    <row r="44" spans="2:6" x14ac:dyDescent="0.25">
      <c r="B44" s="6" t="s">
        <v>47</v>
      </c>
      <c r="C44" s="73"/>
      <c r="D44" s="74"/>
      <c r="E44" s="13"/>
      <c r="F44" s="13"/>
    </row>
    <row r="45" spans="2:6" x14ac:dyDescent="0.25">
      <c r="B45" s="6" t="s">
        <v>48</v>
      </c>
      <c r="C45" s="73"/>
      <c r="D45" s="74"/>
      <c r="E45" s="13"/>
      <c r="F45" s="13"/>
    </row>
    <row r="46" spans="2:6" x14ac:dyDescent="0.25">
      <c r="B46" s="6" t="s">
        <v>49</v>
      </c>
      <c r="C46" s="73"/>
      <c r="D46" s="74"/>
      <c r="E46" s="13"/>
      <c r="F46" s="13"/>
    </row>
    <row r="47" spans="2:6" x14ac:dyDescent="0.25">
      <c r="B47" s="6" t="s">
        <v>50</v>
      </c>
      <c r="C47" s="73"/>
      <c r="D47" s="74"/>
      <c r="E47" s="13"/>
      <c r="F47" s="13"/>
    </row>
    <row r="48" spans="2:6" x14ac:dyDescent="0.25">
      <c r="B48" s="6" t="s">
        <v>51</v>
      </c>
      <c r="C48" s="73"/>
      <c r="D48" s="74"/>
      <c r="E48" s="13"/>
      <c r="F48" s="13"/>
    </row>
    <row r="49" spans="2:6" x14ac:dyDescent="0.25">
      <c r="B49" s="6" t="s">
        <v>52</v>
      </c>
      <c r="C49" s="73"/>
      <c r="D49" s="74"/>
      <c r="E49" s="13"/>
      <c r="F49" s="13"/>
    </row>
    <row r="50" spans="2:6" x14ac:dyDescent="0.25">
      <c r="B50" s="6" t="s">
        <v>53</v>
      </c>
      <c r="C50" s="73"/>
      <c r="D50" s="74"/>
      <c r="E50" s="13"/>
      <c r="F50" s="13"/>
    </row>
    <row r="51" spans="2:6" x14ac:dyDescent="0.25">
      <c r="B51" s="6" t="s">
        <v>54</v>
      </c>
      <c r="C51" s="73"/>
      <c r="D51" s="74"/>
      <c r="E51" s="13"/>
      <c r="F51" s="13"/>
    </row>
    <row r="52" spans="2:6" x14ac:dyDescent="0.25">
      <c r="B52" s="6" t="s">
        <v>55</v>
      </c>
      <c r="C52" s="73"/>
      <c r="D52" s="74"/>
      <c r="E52" s="13"/>
      <c r="F52" s="13"/>
    </row>
    <row r="53" spans="2:6" x14ac:dyDescent="0.25">
      <c r="B53" s="6" t="s">
        <v>56</v>
      </c>
      <c r="C53" s="73"/>
      <c r="D53" s="74"/>
      <c r="E53" s="13"/>
      <c r="F53" s="13"/>
    </row>
    <row r="54" spans="2:6" x14ac:dyDescent="0.25">
      <c r="B54" s="6" t="s">
        <v>57</v>
      </c>
      <c r="C54" s="73"/>
      <c r="D54" s="74"/>
      <c r="E54" s="13"/>
      <c r="F54" s="13"/>
    </row>
    <row r="55" spans="2:6" x14ac:dyDescent="0.25">
      <c r="B55" s="6" t="s">
        <v>58</v>
      </c>
      <c r="C55" s="73"/>
      <c r="D55" s="74"/>
      <c r="E55" s="13"/>
      <c r="F55" s="13"/>
    </row>
    <row r="56" spans="2:6" x14ac:dyDescent="0.25">
      <c r="B56" s="6" t="s">
        <v>59</v>
      </c>
      <c r="C56" s="73"/>
      <c r="D56" s="74"/>
      <c r="E56" s="13"/>
      <c r="F56" s="13"/>
    </row>
    <row r="57" spans="2:6" x14ac:dyDescent="0.25">
      <c r="B57" s="6" t="s">
        <v>60</v>
      </c>
      <c r="C57" s="73"/>
      <c r="D57" s="74"/>
      <c r="E57" s="13"/>
      <c r="F57" s="13"/>
    </row>
    <row r="58" spans="2:6" x14ac:dyDescent="0.25">
      <c r="B58" s="6" t="s">
        <v>61</v>
      </c>
      <c r="C58" s="73"/>
      <c r="D58" s="74"/>
      <c r="E58" s="13"/>
      <c r="F58" s="13"/>
    </row>
    <row r="59" spans="2:6" x14ac:dyDescent="0.25">
      <c r="B59" s="6" t="s">
        <v>62</v>
      </c>
      <c r="C59" s="73"/>
      <c r="D59" s="74"/>
      <c r="E59" s="13"/>
      <c r="F59" s="13"/>
    </row>
    <row r="60" spans="2:6" x14ac:dyDescent="0.25">
      <c r="B60" s="6" t="s">
        <v>63</v>
      </c>
      <c r="C60" s="73"/>
      <c r="D60" s="74"/>
      <c r="E60" s="13"/>
      <c r="F60" s="13"/>
    </row>
  </sheetData>
  <mergeCells count="54">
    <mergeCell ref="H13:H14"/>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4" t="s">
        <v>64</v>
      </c>
      <c r="C2" s="15"/>
      <c r="D2" s="15"/>
      <c r="E2" s="15"/>
      <c r="F2" s="15"/>
      <c r="G2" s="15"/>
      <c r="H2" s="15"/>
      <c r="I2" s="15"/>
      <c r="J2" s="16"/>
    </row>
    <row r="3" spans="2:10" x14ac:dyDescent="0.25">
      <c r="B3" s="17"/>
      <c r="C3" s="18"/>
      <c r="D3" s="18"/>
      <c r="E3" s="18"/>
      <c r="F3" s="18"/>
      <c r="G3" s="18"/>
      <c r="H3" s="18"/>
      <c r="I3" s="18"/>
      <c r="J3" s="19"/>
    </row>
    <row r="4" spans="2:10" ht="15.75" thickBot="1" x14ac:dyDescent="0.3">
      <c r="B4" s="17"/>
      <c r="C4" s="18"/>
      <c r="D4" s="20"/>
      <c r="E4" s="20"/>
      <c r="F4" s="18"/>
      <c r="G4" s="18"/>
      <c r="H4" s="18"/>
      <c r="I4" s="18"/>
      <c r="J4" s="19"/>
    </row>
    <row r="5" spans="2:10" ht="45" x14ac:dyDescent="0.25">
      <c r="B5" s="79" t="s">
        <v>65</v>
      </c>
      <c r="C5" s="80"/>
      <c r="D5" s="21"/>
      <c r="E5" s="22" t="s">
        <v>66</v>
      </c>
      <c r="F5" s="23" t="s">
        <v>67</v>
      </c>
      <c r="G5" s="23" t="s">
        <v>68</v>
      </c>
      <c r="H5" s="24" t="s">
        <v>69</v>
      </c>
      <c r="I5" s="21"/>
      <c r="J5" s="19"/>
    </row>
    <row r="6" spans="2:10" x14ac:dyDescent="0.25">
      <c r="B6" s="17"/>
      <c r="C6" s="19"/>
      <c r="D6" s="25"/>
      <c r="E6" s="26">
        <f>1-(TRANSPORT!E7+TRANSPORT!E6)</f>
        <v>1</v>
      </c>
      <c r="F6" s="26">
        <f>1-(TRANSPORT!F7+TRANSPORT!F6)</f>
        <v>1</v>
      </c>
      <c r="G6" s="26">
        <f>1-(TRANSPORT!G7+TRANSPORT!G6)</f>
        <v>1</v>
      </c>
      <c r="H6" s="26">
        <f>1-(TRANSPORT!H7+TRANSPORT!H6)</f>
        <v>1</v>
      </c>
      <c r="I6" s="27"/>
      <c r="J6" s="19"/>
    </row>
    <row r="7" spans="2:10" ht="15.75" thickBot="1" x14ac:dyDescent="0.3">
      <c r="B7" s="28">
        <v>0</v>
      </c>
      <c r="C7" s="29">
        <f>IF(TRANSPORT!$E$3=KONTROLL!B7,1,0)</f>
        <v>1</v>
      </c>
      <c r="D7" s="18"/>
      <c r="E7" s="30">
        <f>10*E6</f>
        <v>10</v>
      </c>
      <c r="F7" s="31">
        <f t="shared" ref="F7:H7" si="0">10*F6</f>
        <v>10</v>
      </c>
      <c r="G7" s="31">
        <f t="shared" si="0"/>
        <v>10</v>
      </c>
      <c r="H7" s="29">
        <f t="shared" si="0"/>
        <v>10</v>
      </c>
      <c r="I7" s="32"/>
      <c r="J7" s="19"/>
    </row>
    <row r="8" spans="2:10" ht="30" x14ac:dyDescent="0.25">
      <c r="B8" s="28">
        <v>0.1</v>
      </c>
      <c r="C8" s="29">
        <f>IF(TRANSPORT!$E$3=KONTROLL!B8,1,0)</f>
        <v>0</v>
      </c>
      <c r="D8" s="32"/>
      <c r="E8" s="30">
        <f>11.111*E6-1.1111</f>
        <v>9.9999000000000002</v>
      </c>
      <c r="F8" s="31">
        <f>11.111*F6-1.1111</f>
        <v>9.9999000000000002</v>
      </c>
      <c r="G8" s="31">
        <f t="shared" ref="G8:H8" si="1">11.111*G6-1.1111</f>
        <v>9.9999000000000002</v>
      </c>
      <c r="H8" s="29">
        <f t="shared" si="1"/>
        <v>9.9999000000000002</v>
      </c>
      <c r="I8" s="32"/>
      <c r="J8" s="33" t="s">
        <v>70</v>
      </c>
    </row>
    <row r="9" spans="2:10" x14ac:dyDescent="0.25">
      <c r="B9" s="28">
        <v>0.2</v>
      </c>
      <c r="C9" s="29">
        <f>IF(TRANSPORT!$E$3=KONTROLL!B9,1,0)</f>
        <v>0</v>
      </c>
      <c r="D9" s="32"/>
      <c r="E9" s="30">
        <f>12.5*E6-2.5</f>
        <v>10</v>
      </c>
      <c r="F9" s="31">
        <f t="shared" ref="F9:H9" si="2">12.5*F6-2.5</f>
        <v>10</v>
      </c>
      <c r="G9" s="31">
        <f t="shared" si="2"/>
        <v>10</v>
      </c>
      <c r="H9" s="29">
        <f t="shared" si="2"/>
        <v>10</v>
      </c>
      <c r="I9" s="32"/>
      <c r="J9" s="34">
        <f>SUM(E17:H17)</f>
        <v>0</v>
      </c>
    </row>
    <row r="10" spans="2:10" x14ac:dyDescent="0.25">
      <c r="B10" s="28">
        <v>0.3</v>
      </c>
      <c r="C10" s="29">
        <f>IF(TRANSPORT!$E$3=KONTROLL!B10,1,0)</f>
        <v>0</v>
      </c>
      <c r="D10" s="32"/>
      <c r="E10" s="30">
        <f>14.286*E6-4.2857</f>
        <v>10.000299999999999</v>
      </c>
      <c r="F10" s="31">
        <f t="shared" ref="F10:H10" si="3">14.286*F6-4.2857</f>
        <v>10.000299999999999</v>
      </c>
      <c r="G10" s="31">
        <f t="shared" si="3"/>
        <v>10.000299999999999</v>
      </c>
      <c r="H10" s="29">
        <f t="shared" si="3"/>
        <v>10.000299999999999</v>
      </c>
      <c r="I10" s="32"/>
      <c r="J10" s="34"/>
    </row>
    <row r="11" spans="2:10" x14ac:dyDescent="0.25">
      <c r="B11" s="28">
        <v>0.4</v>
      </c>
      <c r="C11" s="29">
        <f>IF(TRANSPORT!$E$3=KONTROLL!B11,1,0)</f>
        <v>0</v>
      </c>
      <c r="D11" s="32"/>
      <c r="E11" s="30">
        <f>16.6667*E6-6.6667</f>
        <v>10</v>
      </c>
      <c r="F11" s="31">
        <f t="shared" ref="F11:H11" si="4">16.6667*F6-6.6667</f>
        <v>10</v>
      </c>
      <c r="G11" s="31">
        <f t="shared" si="4"/>
        <v>10</v>
      </c>
      <c r="H11" s="29">
        <f t="shared" si="4"/>
        <v>10</v>
      </c>
      <c r="I11" s="32"/>
      <c r="J11" s="19"/>
    </row>
    <row r="12" spans="2:10" x14ac:dyDescent="0.25">
      <c r="B12" s="28">
        <v>0.5</v>
      </c>
      <c r="C12" s="29">
        <f>IF(TRANSPORT!$E$3=KONTROLL!B12,1,0)</f>
        <v>0</v>
      </c>
      <c r="D12" s="32"/>
      <c r="E12" s="30">
        <f>20*E6-10</f>
        <v>10</v>
      </c>
      <c r="F12" s="31">
        <f t="shared" ref="F12:G12" si="5">20*F6-10</f>
        <v>10</v>
      </c>
      <c r="G12" s="31">
        <f t="shared" si="5"/>
        <v>10</v>
      </c>
      <c r="H12" s="29">
        <f>20*H6-10</f>
        <v>10</v>
      </c>
      <c r="I12" s="32"/>
      <c r="J12" s="19"/>
    </row>
    <row r="13" spans="2:10" x14ac:dyDescent="0.25">
      <c r="B13" s="28">
        <v>0.6</v>
      </c>
      <c r="C13" s="29">
        <f>IF(TRANSPORT!$E$3=KONTROLL!B13,1,0)</f>
        <v>0</v>
      </c>
      <c r="D13" s="32"/>
      <c r="E13" s="30">
        <f>25*E6-15</f>
        <v>10</v>
      </c>
      <c r="F13" s="31">
        <f t="shared" ref="F13:H13" si="6">25*F6-15</f>
        <v>10</v>
      </c>
      <c r="G13" s="31">
        <f t="shared" si="6"/>
        <v>10</v>
      </c>
      <c r="H13" s="29">
        <f t="shared" si="6"/>
        <v>10</v>
      </c>
      <c r="I13" s="32"/>
      <c r="J13" s="19"/>
    </row>
    <row r="14" spans="2:10" x14ac:dyDescent="0.25">
      <c r="B14" s="28">
        <v>0.7</v>
      </c>
      <c r="C14" s="29">
        <f>IF(TRANSPORT!$E$3=KONTROLL!B14,1,0)</f>
        <v>0</v>
      </c>
      <c r="D14" s="32"/>
      <c r="E14" s="30">
        <f>33.333*E6-23.3333</f>
        <v>9.9996999999999971</v>
      </c>
      <c r="F14" s="31">
        <f t="shared" ref="F14:H14" si="7">33.333*F6-23.3333</f>
        <v>9.9996999999999971</v>
      </c>
      <c r="G14" s="31">
        <f t="shared" si="7"/>
        <v>9.9996999999999971</v>
      </c>
      <c r="H14" s="29">
        <f t="shared" si="7"/>
        <v>9.9996999999999971</v>
      </c>
      <c r="I14" s="32"/>
      <c r="J14" s="19"/>
    </row>
    <row r="15" spans="2:10" x14ac:dyDescent="0.25">
      <c r="B15" s="28">
        <v>0.8</v>
      </c>
      <c r="C15" s="29">
        <f>IF(TRANSPORT!$E$3=KONTROLL!B15,1,0)</f>
        <v>0</v>
      </c>
      <c r="D15" s="32"/>
      <c r="E15" s="30">
        <f>50*E6-40</f>
        <v>10</v>
      </c>
      <c r="F15" s="31">
        <f t="shared" ref="F15:H15" si="8">50*F6-40</f>
        <v>10</v>
      </c>
      <c r="G15" s="31">
        <f t="shared" si="8"/>
        <v>10</v>
      </c>
      <c r="H15" s="29">
        <f t="shared" si="8"/>
        <v>10</v>
      </c>
      <c r="I15" s="32"/>
      <c r="J15" s="19"/>
    </row>
    <row r="16" spans="2:10" ht="15.75" thickBot="1" x14ac:dyDescent="0.3">
      <c r="B16" s="35">
        <v>0.9</v>
      </c>
      <c r="C16" s="29">
        <f>IF(TRANSPORT!$E$3=KONTROLL!B16,1,0)</f>
        <v>0</v>
      </c>
      <c r="D16" s="32"/>
      <c r="E16" s="36">
        <f>100*E6-90</f>
        <v>10</v>
      </c>
      <c r="F16" s="37">
        <f t="shared" ref="F16:H16" si="9">100*F6-90</f>
        <v>10</v>
      </c>
      <c r="G16" s="37">
        <f t="shared" si="9"/>
        <v>10</v>
      </c>
      <c r="H16" s="38">
        <f t="shared" si="9"/>
        <v>10</v>
      </c>
      <c r="I16" s="32"/>
      <c r="J16" s="19"/>
    </row>
    <row r="17" spans="2:10" ht="15.75" thickBot="1" x14ac:dyDescent="0.3">
      <c r="B17" s="39"/>
      <c r="C17" s="32"/>
      <c r="D17" s="32"/>
      <c r="E17" s="32">
        <f>IF(TRANSPORT!E8=100%,1,0)</f>
        <v>0</v>
      </c>
      <c r="F17" s="32">
        <f>IF(TRANSPORT!F8=100%,1,0)</f>
        <v>0</v>
      </c>
      <c r="G17" s="32">
        <f>IF(TRANSPORT!G8=100%,1,0)</f>
        <v>0</v>
      </c>
      <c r="H17" s="32">
        <f>IF(TRANSPORT!H8=100%,1,0)</f>
        <v>0</v>
      </c>
      <c r="I17" s="18"/>
      <c r="J17" s="19"/>
    </row>
    <row r="18" spans="2:10" ht="15.75" thickBot="1" x14ac:dyDescent="0.3">
      <c r="B18" s="40"/>
      <c r="C18" s="41"/>
      <c r="D18" s="41"/>
      <c r="E18" s="41"/>
      <c r="F18" s="42"/>
      <c r="G18" s="42"/>
      <c r="H18" s="81"/>
      <c r="I18" s="82"/>
      <c r="J18" s="43"/>
    </row>
    <row r="22" spans="2:10" x14ac:dyDescent="0.25">
      <c r="B22" s="60" t="s">
        <v>4</v>
      </c>
    </row>
    <row r="23" spans="2:10" x14ac:dyDescent="0.25">
      <c r="B23" s="61" t="s">
        <v>5</v>
      </c>
    </row>
    <row r="24" spans="2:10" x14ac:dyDescent="0.25">
      <c r="B24" s="61" t="s">
        <v>6</v>
      </c>
    </row>
    <row r="25" spans="2:10" ht="30" x14ac:dyDescent="0.25">
      <c r="B25" s="61" t="s">
        <v>7</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a7d8c7-b6e7-409c-8942-9d4c3b4ecebc">
      <Terms xmlns="http://schemas.microsoft.com/office/infopath/2007/PartnerControls"/>
    </lcf76f155ced4ddcb4097134ff3c332f>
    <j25543a5815d485da9a5e0773ad762e9 xmlns="a23860dd-5de7-4cfe-9294-7d0947e7d760">
      <Terms xmlns="http://schemas.microsoft.com/office/infopath/2007/PartnerControls"/>
    </j25543a5815d485da9a5e0773ad762e9>
    <TaxCatchAll xmlns="a23860dd-5de7-4cfe-9294-7d0947e7d760" xsi:nil="true"/>
    <Nynorsk xmlns="0da7d8c7-b6e7-409c-8942-9d4c3b4ecebc">true</Nynorsk>
    <SharedWithUsers xmlns="a23860dd-5de7-4cfe-9294-7d0947e7d760">
      <UserInfo>
        <DisplayName>Odd Olaf Schei</DisplayName>
        <AccountId>18</AccountId>
        <AccountType/>
      </UserInfo>
      <UserInfo>
        <DisplayName>Victoria Stokke</DisplayName>
        <AccountId>33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25DF6267A31CA4696B2F095002FC7BA" ma:contentTypeVersion="13" ma:contentTypeDescription="Opprett et nytt dokument." ma:contentTypeScope="" ma:versionID="c98cddfe12ba5c1c34afdad7af6f05f0">
  <xsd:schema xmlns:xsd="http://www.w3.org/2001/XMLSchema" xmlns:xs="http://www.w3.org/2001/XMLSchema" xmlns:p="http://schemas.microsoft.com/office/2006/metadata/properties" xmlns:ns2="a23860dd-5de7-4cfe-9294-7d0947e7d760" xmlns:ns3="0da7d8c7-b6e7-409c-8942-9d4c3b4ecebc" targetNamespace="http://schemas.microsoft.com/office/2006/metadata/properties" ma:root="true" ma:fieldsID="e9cae971274e9014f162e391fc253810" ns2:_="" ns3:_="">
    <xsd:import namespace="a23860dd-5de7-4cfe-9294-7d0947e7d760"/>
    <xsd:import namespace="0da7d8c7-b6e7-409c-8942-9d4c3b4ecebc"/>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3:MediaServiceOCR" minOccurs="0"/>
                <xsd:element ref="ns3:MediaServiceGenerationTime" minOccurs="0"/>
                <xsd:element ref="ns3:MediaServiceEventHashCode" minOccurs="0"/>
                <xsd:element ref="ns3:Nynors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860dd-5de7-4cfe-9294-7d0947e7d760"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b0be57b-a27d-473a-a780-396a80130851" ma:termSetId="abcfc9d9-a263-4abb-8234-be973c46258a"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ebda765-57c3-461a-8732-4f3df52c0979}" ma:internalName="TaxCatchAll" ma:showField="CatchAllData" ma:web="a23860dd-5de7-4cfe-9294-7d0947e7d760">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a7d8c7-b6e7-409c-8942-9d4c3b4eceb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b0be57b-a27d-473a-a780-396a8013085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Nynorsk" ma:index="20" nillable="true" ma:displayName="Nynorsk" ma:default="1" ma:format="Dropdown" ma:internalName="Nynorsk">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4D525DFF-3A43-445C-A5CC-6EBBEE84F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3860dd-5de7-4cfe-9294-7d0947e7d760"/>
    <ds:schemaRef ds:uri="0da7d8c7-b6e7-409c-8942-9d4c3b4ece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John Rejor Myran Øverås</cp:lastModifiedBy>
  <cp:revision/>
  <dcterms:created xsi:type="dcterms:W3CDTF">2017-03-23T12:45:49Z</dcterms:created>
  <dcterms:modified xsi:type="dcterms:W3CDTF">2026-02-17T14:40:07Z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0x010100A25DF6267A31CA4696B2F095002FC7BA</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